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8" i="20"/>
  <c r="J26" i="19" l="1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19" i="20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<sst xmlns="http://schemas.openxmlformats.org/spreadsheetml/2006/main" count="104" uniqueCount="53">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</sst>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0.36284672445173932</c:v>
                </c:pt>
                <c:pt idx="2">
                  <c:v>0.50119009811458137</c:v>
                </c:pt>
                <c:pt idx="3">
                  <c:v>0.74823183679822791</c:v>
                </c:pt>
                <c:pt idx="4">
                  <c:v>0.99527357548187478</c:v>
                </c:pt>
                <c:pt idx="5">
                  <c:v>1.2423153141655214</c:v>
                </c:pt>
                <c:pt idx="6">
                  <c:v>1.4498303746597847</c:v>
                </c:pt>
                <c:pt idx="7">
                  <c:v>1.3905403573757091</c:v>
                </c:pt>
                <c:pt idx="8">
                  <c:v>1.2917236619022507</c:v>
                </c:pt>
                <c:pt idx="9">
                  <c:v>1.0940902709553335</c:v>
                </c:pt>
                <c:pt idx="10">
                  <c:v>1.044681923218604</c:v>
                </c:pt>
                <c:pt idx="11">
                  <c:v>0.99527357548187478</c:v>
                </c:pt>
                <c:pt idx="12">
                  <c:v>0.95574689729249118</c:v>
                </c:pt>
                <c:pt idx="13">
                  <c:v>0.91622021910310769</c:v>
                </c:pt>
                <c:pt idx="14">
                  <c:v>0.87669354091372431</c:v>
                </c:pt>
                <c:pt idx="15">
                  <c:v>0.85693020181903257</c:v>
                </c:pt>
                <c:pt idx="16">
                  <c:v>0.84704853227168664</c:v>
                </c:pt>
                <c:pt idx="17">
                  <c:v>0.83716686272434082</c:v>
                </c:pt>
              </c:numCache>
            </c:numRef>
          </c:yVal>
          <c:smooth val="1"/>
        </c:ser>
        <c:axId val="71387776"/>
        <c:axId val="71411200"/>
      </c:scatterChart>
      <c:valAx>
        <c:axId val="71387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411200"/>
        <c:crosses val="autoZero"/>
        <c:crossBetween val="midCat"/>
        <c:majorUnit val="1"/>
      </c:valAx>
      <c:valAx>
        <c:axId val="714112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387776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0.91622021910310769</c:v>
                </c:pt>
                <c:pt idx="3">
                  <c:v>1.34113200963898</c:v>
                </c:pt>
                <c:pt idx="4">
                  <c:v>1.5881737483226268</c:v>
                </c:pt>
                <c:pt idx="5">
                  <c:v>1.766043800174852</c:v>
                </c:pt>
                <c:pt idx="6">
                  <c:v>1.8055704783642359</c:v>
                </c:pt>
                <c:pt idx="7">
                  <c:v>1.8747421651956566</c:v>
                </c:pt>
                <c:pt idx="8">
                  <c:v>1.8846238347430027</c:v>
                </c:pt>
                <c:pt idx="9">
                  <c:v>1.785807139269544</c:v>
                </c:pt>
                <c:pt idx="10">
                  <c:v>1.6079370874173182</c:v>
                </c:pt>
                <c:pt idx="11">
                  <c:v>1.489357052849168</c:v>
                </c:pt>
                <c:pt idx="12">
                  <c:v>1.410303696470401</c:v>
                </c:pt>
                <c:pt idx="13">
                  <c:v>1.34113200963898</c:v>
                </c:pt>
                <c:pt idx="14">
                  <c:v>1.2917236619022507</c:v>
                </c:pt>
                <c:pt idx="15">
                  <c:v>1.252196983712867</c:v>
                </c:pt>
                <c:pt idx="16">
                  <c:v>1.2324336446181756</c:v>
                </c:pt>
                <c:pt idx="17">
                  <c:v>1.2225519750708296</c:v>
                </c:pt>
              </c:numCache>
            </c:numRef>
          </c:yVal>
          <c:smooth val="1"/>
        </c:ser>
        <c:axId val="61601664"/>
        <c:axId val="72106368"/>
      </c:scatterChart>
      <c:valAx>
        <c:axId val="6160166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06368"/>
        <c:crosses val="autoZero"/>
        <c:crossBetween val="midCat"/>
        <c:majorUnit val="1"/>
        <c:minorUnit val="1"/>
      </c:valAx>
      <c:valAx>
        <c:axId val="7210636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6016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0.99527357548187478</c:v>
                </c:pt>
                <c:pt idx="3">
                  <c:v>1.2917236619022507</c:v>
                </c:pt>
                <c:pt idx="4">
                  <c:v>1.489357052849168</c:v>
                </c:pt>
                <c:pt idx="5">
                  <c:v>1.9834405302164613</c:v>
                </c:pt>
                <c:pt idx="6">
                  <c:v>2.2304822689001078</c:v>
                </c:pt>
                <c:pt idx="7">
                  <c:v>2.3787073121102962</c:v>
                </c:pt>
                <c:pt idx="8">
                  <c:v>2.428115659847025</c:v>
                </c:pt>
                <c:pt idx="9">
                  <c:v>2.2304822689001078</c:v>
                </c:pt>
                <c:pt idx="10">
                  <c:v>2.0822572256899199</c:v>
                </c:pt>
                <c:pt idx="11">
                  <c:v>1.9834405302164613</c:v>
                </c:pt>
                <c:pt idx="12">
                  <c:v>1.8846238347430027</c:v>
                </c:pt>
                <c:pt idx="13">
                  <c:v>1.785807139269544</c:v>
                </c:pt>
                <c:pt idx="14">
                  <c:v>1.736398791532815</c:v>
                </c:pt>
                <c:pt idx="15" formatCode="0.0000">
                  <c:v>1.6869904437960854</c:v>
                </c:pt>
                <c:pt idx="16" formatCode="0.0000">
                  <c:v>1.6573454351540478</c:v>
                </c:pt>
                <c:pt idx="17" formatCode="0.0000">
                  <c:v>1.6375820960593559</c:v>
                </c:pt>
              </c:numCache>
            </c:numRef>
          </c:yVal>
          <c:smooth val="1"/>
        </c:ser>
        <c:axId val="72163328"/>
        <c:axId val="72165632"/>
      </c:scatterChart>
      <c:valAx>
        <c:axId val="72163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5632"/>
        <c:crosses val="autoZero"/>
        <c:crossBetween val="midCat"/>
        <c:majorUnit val="1"/>
        <c:minorUnit val="1"/>
      </c:valAx>
      <c:valAx>
        <c:axId val="72165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163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1.1779999999999999</c:v>
                </c:pt>
                <c:pt idx="1">
                  <c:v>1.4498303746597847</c:v>
                </c:pt>
                <c:pt idx="2">
                  <c:v>1.8846238347430027</c:v>
                </c:pt>
                <c:pt idx="3">
                  <c:v>2.428115659847025</c:v>
                </c:pt>
              </c:numCache>
            </c:numRef>
          </c:yVal>
        </c:ser>
        <c:axId val="72014080"/>
        <c:axId val="72221056"/>
      </c:scatterChart>
      <c:valAx>
        <c:axId val="7201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221056"/>
        <c:crosses val="autoZero"/>
        <c:crossBetween val="midCat"/>
      </c:valAx>
      <c:valAx>
        <c:axId val="722210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20140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1.4498303746597847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121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8.6999999999999993</v>
      </c>
    </row>
    <row r="17" spans="1:18">
      <c r="A17" s="29">
        <v>0.5</v>
      </c>
      <c r="B17" s="35">
        <v>26</v>
      </c>
      <c r="C17" s="33">
        <f>(0.00299639*B17+0.03211882)/9.81*1000</f>
        <v>11.215592252803262</v>
      </c>
      <c r="D17" s="33">
        <f t="shared" si="0"/>
        <v>0.36284672445173932</v>
      </c>
      <c r="E17" s="29">
        <v>0.5</v>
      </c>
      <c r="F17" s="35">
        <v>-24</v>
      </c>
      <c r="G17" s="34">
        <f t="shared" si="1"/>
        <v>0.72569344890347864</v>
      </c>
      <c r="I17" s="23" t="s">
        <v>11</v>
      </c>
      <c r="J17" s="23">
        <v>55.96</v>
      </c>
    </row>
    <row r="18" spans="1:18">
      <c r="A18" s="29">
        <f t="shared" ref="A18:A41" si="2">A17+0.5</f>
        <v>1</v>
      </c>
      <c r="B18" s="35">
        <v>40</v>
      </c>
      <c r="C18" s="33">
        <f t="shared" ref="C18:C36" si="3">(0.00299639*B18+0.03211882)/9.81*1000</f>
        <v>15.491785932721712</v>
      </c>
      <c r="D18" s="33">
        <f t="shared" si="0"/>
        <v>0.50119009811458137</v>
      </c>
      <c r="E18" s="29">
        <f t="shared" ref="E18:E25" si="4">E17+0.5</f>
        <v>1</v>
      </c>
      <c r="F18" s="35">
        <v>-32</v>
      </c>
      <c r="G18" s="34">
        <f t="shared" si="1"/>
        <v>1.0023801962291627</v>
      </c>
      <c r="I18" s="23" t="s">
        <v>12</v>
      </c>
      <c r="J18" s="23">
        <v>50.5</v>
      </c>
    </row>
    <row r="19" spans="1:18">
      <c r="A19" s="29">
        <f t="shared" si="2"/>
        <v>1.5</v>
      </c>
      <c r="B19" s="35">
        <v>65</v>
      </c>
      <c r="C19" s="33">
        <f t="shared" si="3"/>
        <v>23.127846075433226</v>
      </c>
      <c r="D19" s="33">
        <f t="shared" si="0"/>
        <v>0.74823183679822791</v>
      </c>
      <c r="E19" s="29">
        <f t="shared" si="4"/>
        <v>1.5</v>
      </c>
      <c r="F19" s="35">
        <v>-40</v>
      </c>
      <c r="G19" s="34">
        <f t="shared" si="1"/>
        <v>1.4964636735964558</v>
      </c>
      <c r="I19" s="23" t="s">
        <v>13</v>
      </c>
      <c r="J19" s="38">
        <f>J17-J18</f>
        <v>5.4600000000000009</v>
      </c>
    </row>
    <row r="20" spans="1:18">
      <c r="A20" s="29">
        <f t="shared" si="2"/>
        <v>2</v>
      </c>
      <c r="B20" s="35">
        <v>90</v>
      </c>
      <c r="C20" s="33">
        <f t="shared" si="3"/>
        <v>30.763906218144751</v>
      </c>
      <c r="D20" s="33">
        <f t="shared" si="0"/>
        <v>0.99527357548187478</v>
      </c>
      <c r="E20" s="29">
        <f t="shared" si="4"/>
        <v>2</v>
      </c>
      <c r="F20" s="35">
        <v>-44</v>
      </c>
      <c r="G20" s="34">
        <f t="shared" si="1"/>
        <v>1.9905471509637496</v>
      </c>
      <c r="I20" s="39" t="s">
        <v>14</v>
      </c>
      <c r="J20" s="40">
        <f>J18-J16</f>
        <v>41.8</v>
      </c>
    </row>
    <row r="21" spans="1:18">
      <c r="A21" s="29">
        <f t="shared" si="2"/>
        <v>2.5</v>
      </c>
      <c r="B21" s="35">
        <v>115</v>
      </c>
      <c r="C21" s="33">
        <f t="shared" si="3"/>
        <v>38.399966360856268</v>
      </c>
      <c r="D21" s="33">
        <f t="shared" si="0"/>
        <v>1.2423153141655214</v>
      </c>
      <c r="E21" s="29">
        <f t="shared" si="4"/>
        <v>2.5</v>
      </c>
      <c r="F21" s="35">
        <v>-20</v>
      </c>
      <c r="G21" s="34">
        <f t="shared" si="1"/>
        <v>2.4846306283310429</v>
      </c>
      <c r="I21" s="39" t="s">
        <v>15</v>
      </c>
      <c r="J21" s="38">
        <f>(J19/J20)*100</f>
        <v>13.062200956937803</v>
      </c>
    </row>
    <row r="22" spans="1:18">
      <c r="A22" s="29">
        <f t="shared" si="2"/>
        <v>3</v>
      </c>
      <c r="B22" s="35">
        <v>136</v>
      </c>
      <c r="C22" s="33">
        <f t="shared" si="3"/>
        <v>44.814256880733943</v>
      </c>
      <c r="D22" s="33">
        <f t="shared" si="0"/>
        <v>1.4498303746597847</v>
      </c>
      <c r="E22" s="29">
        <f t="shared" si="4"/>
        <v>3</v>
      </c>
      <c r="F22" s="35">
        <v>-2</v>
      </c>
      <c r="G22" s="34">
        <f t="shared" si="1"/>
        <v>2.8996607493195694</v>
      </c>
      <c r="K22" s="18"/>
      <c r="L22" s="18"/>
    </row>
    <row r="23" spans="1:18">
      <c r="A23" s="29">
        <f t="shared" si="2"/>
        <v>3.5</v>
      </c>
      <c r="B23" s="35">
        <v>130</v>
      </c>
      <c r="C23" s="33">
        <f t="shared" si="3"/>
        <v>42.981602446483173</v>
      </c>
      <c r="D23" s="33">
        <f t="shared" si="0"/>
        <v>1.3905403573757091</v>
      </c>
      <c r="E23" s="29">
        <f t="shared" si="4"/>
        <v>3.5</v>
      </c>
      <c r="F23" s="35">
        <v>16</v>
      </c>
      <c r="G23" s="34">
        <f t="shared" si="1"/>
        <v>2.7810807147514183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120</v>
      </c>
      <c r="C24" s="33">
        <f t="shared" si="3"/>
        <v>39.92717838939857</v>
      </c>
      <c r="D24" s="33">
        <f t="shared" si="0"/>
        <v>1.2917236619022507</v>
      </c>
      <c r="E24" s="29">
        <f t="shared" si="4"/>
        <v>4</v>
      </c>
      <c r="F24" s="35">
        <v>30</v>
      </c>
      <c r="G24" s="34">
        <f t="shared" si="1"/>
        <v>2.5834473238045015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100</v>
      </c>
      <c r="C25" s="33">
        <f t="shared" si="3"/>
        <v>33.818330275229357</v>
      </c>
      <c r="D25" s="33">
        <f t="shared" si="0"/>
        <v>1.0940902709553335</v>
      </c>
      <c r="E25" s="29">
        <f t="shared" si="4"/>
        <v>4.5</v>
      </c>
      <c r="F25" s="35">
        <v>58</v>
      </c>
      <c r="G25" s="34">
        <f t="shared" si="1"/>
        <v>2.188180541910667</v>
      </c>
      <c r="H25" s="2"/>
      <c r="I25" s="39" t="s">
        <v>18</v>
      </c>
      <c r="J25" s="46">
        <v>278.87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95</v>
      </c>
      <c r="C26" s="33">
        <f t="shared" si="3"/>
        <v>32.291118246687049</v>
      </c>
      <c r="D26" s="33">
        <f t="shared" si="0"/>
        <v>1.044681923218604</v>
      </c>
      <c r="E26" s="29">
        <f t="shared" ref="E26:E32" si="5">E25+0.5</f>
        <v>5</v>
      </c>
      <c r="F26" s="35">
        <v>70</v>
      </c>
      <c r="G26" s="34">
        <f t="shared" si="1"/>
        <v>2.089363846437208</v>
      </c>
      <c r="I26" s="39" t="s">
        <v>19</v>
      </c>
      <c r="J26" s="46">
        <v>145.52000000000001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90</v>
      </c>
      <c r="C27" s="33">
        <f t="shared" si="3"/>
        <v>30.763906218144751</v>
      </c>
      <c r="D27" s="33">
        <f t="shared" si="0"/>
        <v>0.99527357548187478</v>
      </c>
      <c r="E27" s="29">
        <f t="shared" si="5"/>
        <v>5.5</v>
      </c>
      <c r="F27" s="35">
        <v>90</v>
      </c>
      <c r="G27" s="34">
        <f t="shared" si="1"/>
        <v>1.9905471509637496</v>
      </c>
      <c r="I27" s="39" t="s">
        <v>20</v>
      </c>
      <c r="J27" s="42">
        <f>J25-J26</f>
        <v>133.35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86</v>
      </c>
      <c r="C28" s="33">
        <f t="shared" si="3"/>
        <v>29.542136595310904</v>
      </c>
      <c r="D28" s="33">
        <f t="shared" si="0"/>
        <v>0.95574689729249118</v>
      </c>
      <c r="E28" s="29">
        <f t="shared" si="5"/>
        <v>6</v>
      </c>
      <c r="F28" s="35">
        <v>120</v>
      </c>
      <c r="G28" s="34">
        <f t="shared" si="1"/>
        <v>1.9114937945849824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82</v>
      </c>
      <c r="C29" s="33">
        <f t="shared" si="3"/>
        <v>28.320366972477061</v>
      </c>
      <c r="D29" s="33">
        <f t="shared" si="0"/>
        <v>0.91622021910310769</v>
      </c>
      <c r="E29" s="29">
        <f t="shared" si="5"/>
        <v>6.5</v>
      </c>
      <c r="F29" s="35">
        <v>146</v>
      </c>
      <c r="G29" s="34">
        <f t="shared" si="1"/>
        <v>1.8324404382062154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78</v>
      </c>
      <c r="C30" s="33">
        <f t="shared" si="3"/>
        <v>27.098597349643217</v>
      </c>
      <c r="D30" s="33">
        <f t="shared" si="0"/>
        <v>0.87669354091372431</v>
      </c>
      <c r="E30" s="29">
        <f t="shared" si="5"/>
        <v>7</v>
      </c>
      <c r="F30" s="35">
        <v>178</v>
      </c>
      <c r="G30" s="34">
        <f t="shared" si="1"/>
        <v>1.7533870818274486</v>
      </c>
      <c r="I30" s="39" t="s">
        <v>21</v>
      </c>
      <c r="J30" s="43">
        <f>J21</f>
        <v>13.062200956937803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76</v>
      </c>
      <c r="C31" s="33">
        <f t="shared" si="3"/>
        <v>26.487712538226297</v>
      </c>
      <c r="D31" s="33">
        <f t="shared" si="0"/>
        <v>0.85693020181903257</v>
      </c>
      <c r="E31" s="29">
        <f t="shared" si="5"/>
        <v>7.5</v>
      </c>
      <c r="F31" s="35">
        <v>200</v>
      </c>
      <c r="G31" s="34">
        <f t="shared" si="1"/>
        <v>1.7138604036380651</v>
      </c>
      <c r="I31" s="44" t="s">
        <v>37</v>
      </c>
      <c r="J31" s="43">
        <f>J27/J29</f>
        <v>2.24694678097703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75</v>
      </c>
      <c r="C32" s="33">
        <f t="shared" si="3"/>
        <v>26.182270132517836</v>
      </c>
      <c r="D32" s="33">
        <f t="shared" si="0"/>
        <v>0.84704853227168664</v>
      </c>
      <c r="E32" s="29">
        <f t="shared" si="5"/>
        <v>8</v>
      </c>
      <c r="F32" s="35">
        <v>226</v>
      </c>
      <c r="G32" s="34">
        <f t="shared" si="1"/>
        <v>1.6940970645433733</v>
      </c>
      <c r="I32" s="44" t="s">
        <v>38</v>
      </c>
      <c r="J32" s="43">
        <f>J31/(1+J30/100)</f>
        <v>1.9873545375548003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74</v>
      </c>
      <c r="C33" s="33">
        <f t="shared" si="3"/>
        <v>25.876827726809374</v>
      </c>
      <c r="D33" s="33">
        <f t="shared" si="0"/>
        <v>0.83716686272434082</v>
      </c>
      <c r="E33" s="29">
        <f>E32+0.5</f>
        <v>8.5</v>
      </c>
      <c r="F33" s="35">
        <v>252</v>
      </c>
      <c r="G33" s="34">
        <f t="shared" si="1"/>
        <v>1.6743337254486816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1.8846238347430027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9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18.22</v>
      </c>
      <c r="L16" s="31"/>
      <c r="M16" s="54"/>
      <c r="N16" s="56"/>
    </row>
    <row r="17" spans="1:20">
      <c r="A17" s="29">
        <f>A16+0.5</f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10</v>
      </c>
      <c r="G17" s="34">
        <f t="shared" si="1"/>
        <v>0.6000067935880401</v>
      </c>
      <c r="I17" s="23" t="s">
        <v>11</v>
      </c>
      <c r="J17" s="37">
        <v>78.55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82</v>
      </c>
      <c r="C18" s="33">
        <f t="shared" ref="C18:C34" si="3">(0.00299639*B18+0.03211882)/9.81*1000</f>
        <v>28.320366972477061</v>
      </c>
      <c r="D18" s="33">
        <f t="shared" si="0"/>
        <v>0.91622021910310769</v>
      </c>
      <c r="E18" s="29">
        <f t="shared" ref="E18:E24" si="4">E17+0.5</f>
        <v>1</v>
      </c>
      <c r="F18" s="35">
        <v>20</v>
      </c>
      <c r="G18" s="34">
        <f t="shared" si="1"/>
        <v>0.91622021910310769</v>
      </c>
      <c r="I18" s="23" t="s">
        <v>12</v>
      </c>
      <c r="J18" s="23">
        <v>71.459999999999994</v>
      </c>
      <c r="L18" s="31"/>
      <c r="M18" s="54"/>
      <c r="N18" s="56"/>
    </row>
    <row r="19" spans="1:20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50</v>
      </c>
      <c r="G19" s="34">
        <f t="shared" si="1"/>
        <v>1.34113200963898</v>
      </c>
      <c r="I19" s="23" t="s">
        <v>13</v>
      </c>
      <c r="J19" s="43">
        <f>J17-J18</f>
        <v>7.0900000000000034</v>
      </c>
      <c r="L19" s="31"/>
      <c r="M19" s="54"/>
      <c r="N19" s="57"/>
    </row>
    <row r="20" spans="1:20">
      <c r="A20" s="29">
        <f t="shared" si="2"/>
        <v>2</v>
      </c>
      <c r="B20" s="32">
        <v>150</v>
      </c>
      <c r="C20" s="33">
        <f t="shared" si="3"/>
        <v>49.090450560652393</v>
      </c>
      <c r="D20" s="33">
        <f t="shared" si="0"/>
        <v>1.5881737483226268</v>
      </c>
      <c r="E20" s="29">
        <f t="shared" si="4"/>
        <v>2</v>
      </c>
      <c r="F20" s="35">
        <v>110</v>
      </c>
      <c r="G20" s="34">
        <f t="shared" si="1"/>
        <v>1.5881737483226268</v>
      </c>
      <c r="I20" s="39" t="s">
        <v>14</v>
      </c>
      <c r="J20" s="36">
        <f>J18-J16</f>
        <v>53.239999999999995</v>
      </c>
      <c r="L20" s="31"/>
      <c r="M20" s="58"/>
      <c r="N20" s="59"/>
    </row>
    <row r="21" spans="1:20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200</v>
      </c>
      <c r="G21" s="34">
        <f t="shared" si="1"/>
        <v>1.766043800174852</v>
      </c>
      <c r="I21" s="39" t="s">
        <v>15</v>
      </c>
      <c r="J21" s="43">
        <f>(J19/J20)*100</f>
        <v>13.317054845980472</v>
      </c>
      <c r="L21" s="31"/>
      <c r="M21" s="58"/>
      <c r="N21" s="57"/>
    </row>
    <row r="22" spans="1:20">
      <c r="A22" s="29">
        <f t="shared" si="2"/>
        <v>3</v>
      </c>
      <c r="B22" s="32">
        <v>172</v>
      </c>
      <c r="C22" s="33">
        <f t="shared" si="3"/>
        <v>55.810183486238529</v>
      </c>
      <c r="D22" s="33">
        <f t="shared" si="0"/>
        <v>1.8055704783642359</v>
      </c>
      <c r="E22" s="29">
        <f t="shared" si="4"/>
        <v>3</v>
      </c>
      <c r="F22" s="35">
        <v>280</v>
      </c>
      <c r="G22" s="34">
        <f t="shared" si="1"/>
        <v>1.8055704783642359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179</v>
      </c>
      <c r="C23" s="33">
        <f t="shared" si="3"/>
        <v>57.948280326197747</v>
      </c>
      <c r="D23" s="33">
        <f t="shared" si="0"/>
        <v>1.8747421651956566</v>
      </c>
      <c r="E23" s="29">
        <f t="shared" si="4"/>
        <v>3.5</v>
      </c>
      <c r="F23" s="35">
        <v>350</v>
      </c>
      <c r="G23" s="34">
        <f t="shared" si="1"/>
        <v>1.8747421651956566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180</v>
      </c>
      <c r="C24" s="33">
        <f t="shared" si="3"/>
        <v>58.253722731906215</v>
      </c>
      <c r="D24" s="33">
        <f t="shared" si="0"/>
        <v>1.8846238347430027</v>
      </c>
      <c r="E24" s="29">
        <f t="shared" si="4"/>
        <v>4</v>
      </c>
      <c r="F24" s="35">
        <v>490</v>
      </c>
      <c r="G24" s="34">
        <f t="shared" si="1"/>
        <v>1.8846238347430027</v>
      </c>
      <c r="H24" s="2"/>
      <c r="I24" s="39" t="s">
        <v>18</v>
      </c>
      <c r="J24" s="41">
        <v>270.76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170</v>
      </c>
      <c r="C25" s="33">
        <f t="shared" si="3"/>
        <v>55.199298674821605</v>
      </c>
      <c r="D25" s="33">
        <f t="shared" si="0"/>
        <v>1.785807139269544</v>
      </c>
      <c r="E25" s="29">
        <f t="shared" ref="E25:E42" si="5">E24+0.5</f>
        <v>4.5</v>
      </c>
      <c r="F25" s="35">
        <v>590</v>
      </c>
      <c r="G25" s="34">
        <f t="shared" si="1"/>
        <v>1.785807139269544</v>
      </c>
      <c r="H25" s="2"/>
      <c r="I25" s="39" t="s">
        <v>19</v>
      </c>
      <c r="J25" s="41">
        <v>141.25</v>
      </c>
      <c r="O25" s="1"/>
      <c r="P25" s="1"/>
      <c r="Q25" s="1"/>
      <c r="R25" s="1"/>
    </row>
    <row r="26" spans="1:20">
      <c r="A26" s="29">
        <f t="shared" si="2"/>
        <v>5</v>
      </c>
      <c r="B26" s="32">
        <v>152</v>
      </c>
      <c r="C26" s="33">
        <f t="shared" si="3"/>
        <v>49.701335372069309</v>
      </c>
      <c r="D26" s="33">
        <f t="shared" si="0"/>
        <v>1.6079370874173182</v>
      </c>
      <c r="E26" s="29">
        <f t="shared" si="5"/>
        <v>5</v>
      </c>
      <c r="F26" s="35">
        <v>690</v>
      </c>
      <c r="G26" s="34">
        <f t="shared" si="1"/>
        <v>1.6079370874173182</v>
      </c>
      <c r="I26" s="39" t="s">
        <v>20</v>
      </c>
      <c r="J26" s="45">
        <f>J24-J25</f>
        <v>129.51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810</v>
      </c>
      <c r="G27" s="34">
        <f t="shared" si="1"/>
        <v>1.489357052849168</v>
      </c>
      <c r="I27" s="39" t="s">
        <v>17</v>
      </c>
      <c r="J27" s="36">
        <v>1.95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910</v>
      </c>
      <c r="G28" s="34">
        <f t="shared" si="1"/>
        <v>1.410303696470401</v>
      </c>
      <c r="I28" s="39" t="s">
        <v>36</v>
      </c>
      <c r="J28" s="43">
        <f>J27*B12</f>
        <v>60.274499999999996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125</v>
      </c>
      <c r="C29" s="33">
        <f t="shared" si="3"/>
        <v>41.454390417940871</v>
      </c>
      <c r="D29" s="33">
        <f t="shared" si="0"/>
        <v>1.34113200963898</v>
      </c>
      <c r="E29" s="29">
        <f t="shared" si="5"/>
        <v>6.5</v>
      </c>
      <c r="F29" s="35">
        <v>1020</v>
      </c>
      <c r="G29" s="34">
        <f t="shared" si="1"/>
        <v>1.34113200963898</v>
      </c>
      <c r="I29" s="39" t="s">
        <v>21</v>
      </c>
      <c r="J29" s="43">
        <f>J21</f>
        <v>13.317054845980472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120</v>
      </c>
      <c r="C30" s="33">
        <f t="shared" si="3"/>
        <v>39.92717838939857</v>
      </c>
      <c r="D30" s="33">
        <f t="shared" si="0"/>
        <v>1.2917236619022507</v>
      </c>
      <c r="E30" s="29">
        <f t="shared" si="5"/>
        <v>7</v>
      </c>
      <c r="F30" s="35">
        <v>1130</v>
      </c>
      <c r="G30" s="34">
        <f t="shared" si="1"/>
        <v>1.2917236619022507</v>
      </c>
      <c r="I30" s="44" t="s">
        <v>37</v>
      </c>
      <c r="J30" s="43">
        <f>J26/J28</f>
        <v>2.1486698355025755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116</v>
      </c>
      <c r="C31" s="33">
        <f t="shared" si="3"/>
        <v>38.705408766564723</v>
      </c>
      <c r="D31" s="33">
        <f t="shared" si="0"/>
        <v>1.252196983712867</v>
      </c>
      <c r="E31" s="29">
        <f t="shared" si="5"/>
        <v>7.5</v>
      </c>
      <c r="F31" s="35">
        <v>1250</v>
      </c>
      <c r="G31" s="34">
        <f t="shared" si="1"/>
        <v>1.252196983712867</v>
      </c>
      <c r="I31" s="44" t="s">
        <v>38</v>
      </c>
      <c r="J31" s="43">
        <f>J30/(1+J29/100)</f>
        <v>1.8961575011131628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114</v>
      </c>
      <c r="C32" s="33">
        <f t="shared" si="3"/>
        <v>38.094523955147807</v>
      </c>
      <c r="D32" s="33">
        <f t="shared" si="0"/>
        <v>1.2324336446181756</v>
      </c>
      <c r="E32" s="29">
        <f t="shared" si="5"/>
        <v>8</v>
      </c>
      <c r="F32" s="35">
        <v>1360</v>
      </c>
      <c r="G32" s="34">
        <f t="shared" si="1"/>
        <v>1.2324336446181756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113</v>
      </c>
      <c r="C33" s="33">
        <f t="shared" si="3"/>
        <v>37.789081549439345</v>
      </c>
      <c r="D33" s="33">
        <f t="shared" si="0"/>
        <v>1.2225519750708296</v>
      </c>
      <c r="E33" s="29">
        <f t="shared" si="5"/>
        <v>8.5</v>
      </c>
      <c r="F33" s="35">
        <v>1470</v>
      </c>
      <c r="G33" s="34">
        <f t="shared" si="1"/>
        <v>1.2225519750708296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6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2.428115659847025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6.94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40</v>
      </c>
      <c r="G16" s="34">
        <f t="shared" si="1"/>
        <v>0.3494117445307493</v>
      </c>
      <c r="I16" s="23" t="s">
        <v>11</v>
      </c>
      <c r="J16" s="23">
        <v>71.22</v>
      </c>
      <c r="M16" s="54"/>
      <c r="N16" s="54"/>
    </row>
    <row r="17" spans="1:20">
      <c r="A17" s="29">
        <f t="shared" ref="A17:A40" si="2">A16+0.5</f>
        <v>1</v>
      </c>
      <c r="B17" s="35">
        <v>90</v>
      </c>
      <c r="C17" s="33">
        <f t="shared" ref="C17:C36" si="3">(0.00299639*B17+0.03211882)/9.81*1000</f>
        <v>30.763906218144751</v>
      </c>
      <c r="D17" s="33">
        <f t="shared" si="0"/>
        <v>0.99527357548187478</v>
      </c>
      <c r="E17" s="29">
        <f>E16+0.5</f>
        <v>1</v>
      </c>
      <c r="F17" s="35">
        <v>110</v>
      </c>
      <c r="G17" s="34">
        <f t="shared" si="1"/>
        <v>0.49763678774093739</v>
      </c>
      <c r="I17" s="23" t="s">
        <v>12</v>
      </c>
      <c r="J17" s="23">
        <v>63.91</v>
      </c>
      <c r="M17" s="54"/>
      <c r="N17" s="56"/>
    </row>
    <row r="18" spans="1:20">
      <c r="A18" s="29">
        <f t="shared" si="2"/>
        <v>1.5</v>
      </c>
      <c r="B18" s="35">
        <v>120</v>
      </c>
      <c r="C18" s="33">
        <f t="shared" si="3"/>
        <v>39.92717838939857</v>
      </c>
      <c r="D18" s="33">
        <f t="shared" si="0"/>
        <v>1.2917236619022507</v>
      </c>
      <c r="E18" s="29">
        <f>E17+0.5</f>
        <v>1.5</v>
      </c>
      <c r="F18" s="35">
        <v>150</v>
      </c>
      <c r="G18" s="34">
        <f t="shared" si="1"/>
        <v>0.64586183095112537</v>
      </c>
      <c r="I18" s="23" t="s">
        <v>13</v>
      </c>
      <c r="J18" s="38">
        <f>J16-J17</f>
        <v>7.3100000000000023</v>
      </c>
      <c r="M18" s="54"/>
      <c r="N18" s="57"/>
    </row>
    <row r="19" spans="1:20">
      <c r="A19" s="29">
        <f t="shared" si="2"/>
        <v>2</v>
      </c>
      <c r="B19" s="35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ref="E19:E41" si="4">E18+0.5</f>
        <v>2</v>
      </c>
      <c r="F19" s="35">
        <v>180</v>
      </c>
      <c r="G19" s="34">
        <f t="shared" si="1"/>
        <v>0.74467852642458399</v>
      </c>
      <c r="I19" s="39" t="s">
        <v>14</v>
      </c>
      <c r="J19" s="40">
        <f>J17-J15</f>
        <v>56.97</v>
      </c>
      <c r="M19" s="58"/>
      <c r="N19" s="59"/>
    </row>
    <row r="20" spans="1:20">
      <c r="A20" s="29">
        <f t="shared" si="2"/>
        <v>2.5</v>
      </c>
      <c r="B20" s="35">
        <v>190</v>
      </c>
      <c r="C20" s="33">
        <f t="shared" si="3"/>
        <v>61.308146788990818</v>
      </c>
      <c r="D20" s="33">
        <f t="shared" si="0"/>
        <v>1.9834405302164613</v>
      </c>
      <c r="E20" s="29">
        <f t="shared" si="4"/>
        <v>2.5</v>
      </c>
      <c r="F20" s="35">
        <v>250</v>
      </c>
      <c r="G20" s="34">
        <f t="shared" si="1"/>
        <v>0.99172026510823064</v>
      </c>
      <c r="I20" s="39" t="s">
        <v>15</v>
      </c>
      <c r="J20" s="38">
        <f>(J18/J19)*100</f>
        <v>12.831314727049328</v>
      </c>
      <c r="M20" s="58"/>
      <c r="N20" s="57"/>
    </row>
    <row r="21" spans="1:20">
      <c r="A21" s="29">
        <f t="shared" si="2"/>
        <v>3</v>
      </c>
      <c r="B21" s="35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3</v>
      </c>
      <c r="F21" s="35">
        <v>400</v>
      </c>
      <c r="G21" s="34">
        <f t="shared" si="1"/>
        <v>1.1152411344500539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3.5</v>
      </c>
      <c r="F22" s="35">
        <v>560</v>
      </c>
      <c r="G22" s="34">
        <f t="shared" si="1"/>
        <v>1.1893536560551481</v>
      </c>
    </row>
    <row r="23" spans="1:20">
      <c r="A23" s="29">
        <f t="shared" si="2"/>
        <v>4</v>
      </c>
      <c r="B23" s="35">
        <v>235</v>
      </c>
      <c r="C23" s="33">
        <f t="shared" si="3"/>
        <v>75.053055045871545</v>
      </c>
      <c r="D23" s="33">
        <f t="shared" si="0"/>
        <v>2.428115659847025</v>
      </c>
      <c r="E23" s="29">
        <f t="shared" si="4"/>
        <v>4</v>
      </c>
      <c r="F23" s="35">
        <v>720</v>
      </c>
      <c r="G23" s="34">
        <f t="shared" si="1"/>
        <v>1.2140578299235125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4.5</v>
      </c>
      <c r="F24" s="35">
        <v>820</v>
      </c>
      <c r="G24" s="34">
        <f t="shared" si="1"/>
        <v>1.1152411344500539</v>
      </c>
      <c r="H24" s="2"/>
      <c r="I24" s="39" t="s">
        <v>18</v>
      </c>
      <c r="J24" s="46">
        <v>283.25</v>
      </c>
      <c r="O24" s="1"/>
      <c r="P24" s="1"/>
      <c r="Q24" s="1"/>
      <c r="R24" s="1"/>
    </row>
    <row r="25" spans="1:20">
      <c r="A25" s="29">
        <f t="shared" si="2"/>
        <v>5</v>
      </c>
      <c r="B25" s="35">
        <v>200</v>
      </c>
      <c r="C25" s="33">
        <f t="shared" si="3"/>
        <v>64.362570846075428</v>
      </c>
      <c r="D25" s="33">
        <f t="shared" si="0"/>
        <v>2.0822572256899199</v>
      </c>
      <c r="E25" s="29">
        <f t="shared" si="4"/>
        <v>5</v>
      </c>
      <c r="F25" s="35">
        <v>920</v>
      </c>
      <c r="G25" s="34">
        <f t="shared" si="1"/>
        <v>1.0411286128449599</v>
      </c>
      <c r="H25" s="2"/>
      <c r="I25" s="39" t="s">
        <v>19</v>
      </c>
      <c r="J25" s="46">
        <v>152.31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190</v>
      </c>
      <c r="C26" s="33">
        <f t="shared" si="3"/>
        <v>61.308146788990818</v>
      </c>
      <c r="D26" s="33">
        <f t="shared" si="0"/>
        <v>1.9834405302164613</v>
      </c>
      <c r="E26" s="29">
        <f t="shared" si="4"/>
        <v>5.5</v>
      </c>
      <c r="F26" s="35">
        <v>1030</v>
      </c>
      <c r="G26" s="34">
        <f t="shared" si="1"/>
        <v>0.99172026510823064</v>
      </c>
      <c r="H26" s="2"/>
      <c r="I26" s="39" t="s">
        <v>20</v>
      </c>
      <c r="J26" s="42">
        <f>J24-J25</f>
        <v>130.94</v>
      </c>
      <c r="O26" s="1"/>
      <c r="P26" s="1"/>
      <c r="Q26" s="1"/>
      <c r="R26" s="1"/>
    </row>
    <row r="27" spans="1:20">
      <c r="A27" s="29">
        <f t="shared" si="2"/>
        <v>6</v>
      </c>
      <c r="B27" s="35">
        <v>180</v>
      </c>
      <c r="C27" s="33">
        <f t="shared" si="3"/>
        <v>58.253722731906215</v>
      </c>
      <c r="D27" s="33">
        <f t="shared" si="0"/>
        <v>1.8846238347430027</v>
      </c>
      <c r="E27" s="29">
        <f t="shared" si="4"/>
        <v>6</v>
      </c>
      <c r="F27" s="35">
        <v>1150</v>
      </c>
      <c r="G27" s="34">
        <f t="shared" si="1"/>
        <v>0.94231191737150133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170</v>
      </c>
      <c r="C28" s="33">
        <f t="shared" si="3"/>
        <v>55.199298674821605</v>
      </c>
      <c r="D28" s="33">
        <f t="shared" si="0"/>
        <v>1.785807139269544</v>
      </c>
      <c r="E28" s="29">
        <f t="shared" si="4"/>
        <v>6.5</v>
      </c>
      <c r="F28" s="35">
        <v>1250</v>
      </c>
      <c r="G28" s="34">
        <f t="shared" si="1"/>
        <v>0.89290356963477202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165</v>
      </c>
      <c r="C29" s="33">
        <f t="shared" si="3"/>
        <v>53.672086646279311</v>
      </c>
      <c r="D29" s="33">
        <f t="shared" si="0"/>
        <v>1.736398791532815</v>
      </c>
      <c r="E29" s="29">
        <f t="shared" si="4"/>
        <v>7</v>
      </c>
      <c r="F29" s="35">
        <v>1360</v>
      </c>
      <c r="G29" s="34">
        <f t="shared" si="1"/>
        <v>0.86819939576640748</v>
      </c>
      <c r="I29" s="39" t="s">
        <v>21</v>
      </c>
      <c r="J29" s="38">
        <f>J20</f>
        <v>12.831314727049328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160</v>
      </c>
      <c r="C30" s="33">
        <f t="shared" si="3"/>
        <v>52.144874617737003</v>
      </c>
      <c r="D30" s="34">
        <f t="shared" si="0"/>
        <v>1.6869904437960854</v>
      </c>
      <c r="E30" s="29">
        <f t="shared" si="4"/>
        <v>7.5</v>
      </c>
      <c r="F30" s="35">
        <v>1458</v>
      </c>
      <c r="G30" s="34">
        <f t="shared" si="1"/>
        <v>0.84349522189804271</v>
      </c>
      <c r="I30" s="39" t="s">
        <v>25</v>
      </c>
      <c r="J30" s="38">
        <f>J26/J28</f>
        <v>2.1287284042340464</v>
      </c>
      <c r="K30" s="5"/>
      <c r="R30" s="1"/>
      <c r="S30" s="1"/>
      <c r="T30" s="1"/>
    </row>
    <row r="31" spans="1:20">
      <c r="A31" s="29">
        <f t="shared" si="2"/>
        <v>8</v>
      </c>
      <c r="B31" s="35">
        <v>157</v>
      </c>
      <c r="C31" s="33">
        <f t="shared" si="3"/>
        <v>51.228547400611617</v>
      </c>
      <c r="D31" s="34">
        <f t="shared" si="0"/>
        <v>1.6573454351540478</v>
      </c>
      <c r="E31" s="29">
        <f t="shared" si="4"/>
        <v>8</v>
      </c>
      <c r="F31" s="35">
        <v>1600</v>
      </c>
      <c r="G31" s="34">
        <f t="shared" si="1"/>
        <v>0.82867271757702388</v>
      </c>
      <c r="I31" s="39" t="s">
        <v>26</v>
      </c>
      <c r="J31" s="38">
        <f>J30/(1+J29/100)</f>
        <v>1.8866468137712138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155</v>
      </c>
      <c r="C32" s="33">
        <f t="shared" si="3"/>
        <v>50.617662589194694</v>
      </c>
      <c r="D32" s="34">
        <f t="shared" si="0"/>
        <v>1.6375820960593559</v>
      </c>
      <c r="E32" s="29">
        <f t="shared" si="4"/>
        <v>8.5</v>
      </c>
      <c r="F32" s="35">
        <v>1698</v>
      </c>
      <c r="G32" s="34">
        <f t="shared" si="1"/>
        <v>0.81879104802967795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13.062200956937803</v>
      </c>
      <c r="C11" s="32">
        <f>Punto1!B12</f>
        <v>30.91</v>
      </c>
      <c r="D11" s="60">
        <f>Punto1!J31</f>
        <v>2.24694678097703</v>
      </c>
      <c r="E11" s="60">
        <f>Punto1!J32</f>
        <v>1.9873545375548003</v>
      </c>
      <c r="F11" s="60">
        <f>Punto1!F11</f>
        <v>0.5</v>
      </c>
      <c r="G11" s="33">
        <f>Punto1!F12</f>
        <v>1.4498303746597847</v>
      </c>
    </row>
    <row r="12" spans="1:11">
      <c r="A12" s="32">
        <v>2</v>
      </c>
      <c r="B12" s="60">
        <f>Punto2!J29</f>
        <v>13.317054845980472</v>
      </c>
      <c r="C12" s="32">
        <f>Punto2!B12</f>
        <v>30.91</v>
      </c>
      <c r="D12" s="60">
        <f>Punto2!J30</f>
        <v>2.1486698355025755</v>
      </c>
      <c r="E12" s="60">
        <f>Punto2!J31</f>
        <v>1.8961575011131628</v>
      </c>
      <c r="F12" s="29">
        <f>Punto2!F11</f>
        <v>1</v>
      </c>
      <c r="G12" s="33">
        <f>Punto2!F12</f>
        <v>1.8846238347430027</v>
      </c>
    </row>
    <row r="13" spans="1:11">
      <c r="A13" s="32">
        <v>3</v>
      </c>
      <c r="B13" s="60">
        <f>Punto3!J29</f>
        <v>12.831314727049328</v>
      </c>
      <c r="C13" s="32">
        <f>Punto3!B11</f>
        <v>30.91</v>
      </c>
      <c r="D13" s="60">
        <f>Punto3!J30</f>
        <v>2.1287284042340464</v>
      </c>
      <c r="E13" s="60">
        <f>Punto3!J31</f>
        <v>1.8866468137712138</v>
      </c>
      <c r="F13" s="29">
        <f>Punto3!F10</f>
        <v>2</v>
      </c>
      <c r="G13" s="33">
        <f>Punto3!F11</f>
        <v>2.428115659847025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ATAN(0.6367)*180/PI()</f>
        <v>32.484907484719791</v>
      </c>
      <c r="J16" s="62" t="s">
        <v>2</v>
      </c>
    </row>
    <row r="17" spans="1:12" ht="14.25">
      <c r="H17" s="65" t="s">
        <v>4</v>
      </c>
      <c r="I17" s="67">
        <f>I19</f>
        <v>1.1779999999999999</v>
      </c>
      <c r="J17" s="63" t="s">
        <v>9</v>
      </c>
    </row>
    <row r="19" spans="1:12">
      <c r="H19" s="9">
        <v>0</v>
      </c>
      <c r="I19" s="11">
        <v>1.1779999999999999</v>
      </c>
    </row>
    <row r="20" spans="1:12">
      <c r="H20" s="9">
        <f t="shared" ref="H20:I22" si="0">F11</f>
        <v>0.5</v>
      </c>
      <c r="I20" s="11">
        <f t="shared" si="0"/>
        <v>1.4498303746597847</v>
      </c>
    </row>
    <row r="21" spans="1:12">
      <c r="H21" s="9">
        <f t="shared" si="0"/>
        <v>1</v>
      </c>
      <c r="I21" s="11">
        <f t="shared" si="0"/>
        <v>1.8846238347430027</v>
      </c>
    </row>
    <row r="22" spans="1:12">
      <c r="H22" s="9">
        <f t="shared" si="0"/>
        <v>2</v>
      </c>
      <c r="I22" s="11">
        <f t="shared" si="0"/>
        <v>2.428115659847025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2010-09-15T16:00:46Z</dcterms:modified>
</cp:coreProperties>
</file>